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Все года" sheetId="1" r:id="rId1"/>
  </sheets>
  <definedNames>
    <definedName name="_xlnm.Print_Titles" localSheetId="0">'Все года'!$13:$13</definedName>
    <definedName name="_xlnm.Print_Area" localSheetId="0">'Все года'!$A$1:$E$74</definedName>
  </definedNames>
  <calcPr calcId="144525"/>
</workbook>
</file>

<file path=xl/calcChain.xml><?xml version="1.0" encoding="utf-8"?>
<calcChain xmlns="http://schemas.openxmlformats.org/spreadsheetml/2006/main">
  <c r="E64" i="1" l="1"/>
  <c r="D64" i="1"/>
  <c r="C64" i="1"/>
  <c r="C63" i="1" l="1"/>
  <c r="C19" i="1" l="1"/>
  <c r="C31" i="1"/>
  <c r="C29" i="1" s="1"/>
  <c r="C36" i="1"/>
  <c r="C40" i="1"/>
  <c r="C49" i="1"/>
  <c r="C53" i="1"/>
  <c r="C59" i="1"/>
  <c r="C58" i="1" s="1"/>
  <c r="C39" i="1" l="1"/>
  <c r="C14" i="1" s="1"/>
  <c r="C74" i="1" s="1"/>
  <c r="C15" i="1"/>
  <c r="C20" i="1"/>
</calcChain>
</file>

<file path=xl/sharedStrings.xml><?xml version="1.0" encoding="utf-8"?>
<sst xmlns="http://schemas.openxmlformats.org/spreadsheetml/2006/main" count="137" uniqueCount="134">
  <si>
    <t>Приложение номер 3 к Решению Думы</t>
  </si>
  <si>
    <t xml:space="preserve">Макаровского сельского поселения </t>
  </si>
  <si>
    <t>на 2024г и плановый период 2025-2026гг."</t>
  </si>
  <si>
    <t>.</t>
  </si>
  <si>
    <t>Прогнозируемые доходы бюджета Макаровского сельского поселения на 2024-2025-2026гг.</t>
  </si>
  <si>
    <t>(руб.)</t>
  </si>
  <si>
    <t>Наименование доходов</t>
  </si>
  <si>
    <t>1</t>
  </si>
  <si>
    <t>3</t>
  </si>
  <si>
    <t>5</t>
  </si>
  <si>
    <t>6</t>
  </si>
  <si>
    <t>7</t>
  </si>
  <si>
    <t>КБК РФ</t>
  </si>
  <si>
    <t>2024 год</t>
  </si>
  <si>
    <t>2025 год</t>
  </si>
  <si>
    <t>2026 год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</si>
  <si>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</si>
  <si>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</si>
  <si>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</si>
  <si>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</si>
  <si>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</si>
  <si>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</si>
  <si>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</si>
  <si>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</si>
  <si>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</si>
  <si>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1 03 00000 00 0000 000 </t>
  </si>
  <si>
    <t>НАЛОГИ НА ТОВАРЫ (РАБОТЫ, УСЛУГИ), РЕАЛИЗУЕМЫЕ НА ТЕРРИТОРИИ РОССИЙСКОЙ ФЕДЕРАЦИИ</t>
  </si>
  <si>
    <t xml:space="preserve">1 03 02000 01 0000 110 </t>
  </si>
  <si>
    <t>Акцизы по подакцизным товарам (продукции), производимым на территории Российской Федерации</t>
  </si>
  <si>
    <t xml:space="preserve">1 03 02230 01 0000 110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</si>
  <si>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</si>
  <si>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1 03 02231 01 0000 110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</si>
  <si>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</si>
  <si>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1 03 02240 01 0000 110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</si>
  <si>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</si>
  <si>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1 03 02241 01 0000 110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</si>
  <si>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</si>
  <si>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1 03 02250 01 0000 110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</si>
  <si>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</si>
  <si>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1 03 02251 01 0000 110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</si>
  <si>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</si>
  <si>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1 03 02260 01 0000 110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</si>
  <si>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</si>
  <si>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1 03 02261 01 0000 110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</si>
  <si>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</si>
  <si>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</si>
  <si>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</si>
  <si>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</si>
  <si>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</si>
  <si>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</si>
  <si>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</si>
  <si>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</si>
  <si>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</si>
  <si>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</si>
  <si>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</si>
  <si>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</si>
  <si>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</si>
  <si>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</si>
  <si>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</si>
  <si>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</si>
  <si>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</si>
  <si>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</si>
  <si>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</si>
  <si>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</si>
  <si>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</si>
  <si>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</si>
  <si>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</si>
  <si>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</si>
  <si>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</si>
  <si>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</si>
  <si>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</si>
  <si>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</si>
  <si>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1 11 05025 10 0000 120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</si>
  <si>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</si>
  <si>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</si>
  <si>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</si>
  <si>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1 11 05075 10 0000 120 </t>
  </si>
  <si>
    <t>Доходы от сдачи в аренду имущества, составляющего казну сельских поселений (за исключением земельных участков)</t>
  </si>
  <si>
    <t xml:space="preserve">1 11 09000 00 0000 120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</si>
  <si>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</si>
  <si>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1 11 09040 00 0000 120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</si>
  <si>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</si>
  <si>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1 11 09045 10 0000 120 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</si>
  <si>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</si>
  <si>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1 13 00000 00 0000 000 </t>
  </si>
  <si>
    <t>ДОХОДЫ ОТ ОКАЗАНИЯ ПЛАТНЫХ УСЛУГ И КОМПЕНСАЦИИ ЗАТРАТ ГОСУДАРСТВА</t>
  </si>
  <si>
    <t xml:space="preserve">1 13 02000 00 0000 130 </t>
  </si>
  <si>
    <t>Доходы от компенсации затрат государства</t>
  </si>
  <si>
    <t xml:space="preserve">1 13 02990 00 0000 130 </t>
  </si>
  <si>
    <t>Прочие доходы от компенсации затрат государства</t>
  </si>
  <si>
    <t xml:space="preserve">1 13 02995 10 0000 130 </t>
  </si>
  <si>
    <t>Прочие доходы от компенсации затрат бюджетов сельских поселений</t>
  </si>
  <si>
    <t xml:space="preserve">1 16 00000 00 0000 000 </t>
  </si>
  <si>
    <t>ШТРАФЫ, САНКЦИИ, ВОЗМЕЩЕНИЕ УЩЕРБА</t>
  </si>
  <si>
    <t xml:space="preserve">1 16 18000 02 0000 140 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</si>
  <si>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</si>
  <si>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 xml:space="preserve">1 17 00000 00 0000 000 </t>
  </si>
  <si>
    <t>ПРОЧИЕ НЕНАЛОГОВЫЕ ДОХОДЫ</t>
  </si>
  <si>
    <t xml:space="preserve">1 17 05000 00 0000 180 </t>
  </si>
  <si>
    <t>Прочие неналоговые доходы</t>
  </si>
  <si>
    <t xml:space="preserve">1 17 05050 10 0000 180 </t>
  </si>
  <si>
    <t>Прочие неналоговые доходы бюджетов сельских поселений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</si>
  <si>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</si>
  <si>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</si>
  <si>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</si>
  <si>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</si>
  <si>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</si>
  <si>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</si>
  <si>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2 02 16001 00 0000 150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</si>
  <si>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</si>
  <si>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2 02 16001 10 0000 150 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</si>
  <si>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</si>
  <si>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2 02 20000 00 0000 150 </t>
  </si>
  <si>
    <t>Субсидии бюджетам бюджетной системы Российской Федерации (межбюджетные субсидии)</t>
  </si>
  <si>
    <t xml:space="preserve">2 02 29999 00 0000 150 </t>
  </si>
  <si>
    <t>Прочие субсидии</t>
  </si>
  <si>
    <t xml:space="preserve">2 02 29999 10 0000 150 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</si>
  <si>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</si>
  <si>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</si>
  <si>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</si>
  <si>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</si>
  <si>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</si>
  <si>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</si>
  <si>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</si>
  <si>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</si>
  <si>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2 02 35118 10 0000 150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</si>
  <si>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</si>
  <si>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ИТОГО:</t>
  </si>
  <si>
    <t>от 28.06.2024г  "О внесении изменений в бюджет</t>
  </si>
  <si>
    <t>Макаровского сельского поселения № 57</t>
  </si>
  <si>
    <t>Прочие субсидии бюджетам сельских поселений (Субсидии из областного бюджета на реализацию мероприятий перечня проектов народных инициатив)</t>
  </si>
  <si>
    <t>Прочие субсидии бюджетам сельских поселений (Субсидии  на финансовую поддержку реализации инициативных проектов)</t>
  </si>
  <si>
    <t>Прочие субсидии бюджетам сельских поселений (Субсидии  местным бюджетам в целях государственной поддержки органов местного самоуправления муниципальных образований на реализацию проектов благоустройства общественного пространства на сельских территориях в рамках обеспечения комплексного развития сельских территорий)</t>
  </si>
  <si>
    <t>Прочие субсидии бюджетам сельских поселений (Субсидии из областного бюджета на реализацию мероприятий ТКО)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</si>
</sst>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9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b/>
      <sz val="10"/>
      <color indexed="8"/>
      <name val="Times New Roman"/>
    </font>
    <font>
      <b/>
      <sz val="10"/>
      <color indexed="0"/>
      <name val="Arial Narrow"/>
    </font>
    <font>
      <b/>
      <sz val="14"/>
      <color indexed="8"/>
      <name val="Times New Roman"/>
    </font>
    <font>
      <b/>
      <sz val="10"/>
      <color indexed="0"/>
      <name val="Arial"/>
    </font>
    <font>
      <b/>
      <sz val="12"/>
      <color indexed="0"/>
      <name val="Times New Roman"/>
    </font>
    <font>
      <sz val="12"/>
      <color indexed="0"/>
      <name val="Times New Roman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right" wrapText="1"/>
    </xf>
    <xf numFmtId="164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right" wrapText="1"/>
    </xf>
    <xf numFmtId="164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right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5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tabSelected="1" workbookViewId="0">
      <selection activeCell="D70" sqref="D70"/>
    </sheetView>
  </sheetViews>
  <sheetFormatPr defaultRowHeight="18" customHeight="1" x14ac:dyDescent="0.25"/>
  <cols>
    <col min="1" max="1" width="80.7109375" customWidth="1"/>
    <col min="2" max="2" width="40.7109375" customWidth="1"/>
    <col min="3" max="5" width="30.7109375" customWidth="1"/>
    <col min="6" max="8" width="8" customWidth="1"/>
  </cols>
  <sheetData>
    <row r="1" spans="1:5" ht="15" x14ac:dyDescent="0.25">
      <c r="A1" s="2"/>
      <c r="B1" s="2"/>
      <c r="C1" s="3"/>
      <c r="D1" s="3"/>
      <c r="E1" s="3" t="s">
        <v>0</v>
      </c>
    </row>
    <row r="2" spans="1:5" ht="15" x14ac:dyDescent="0.25">
      <c r="A2" s="2"/>
      <c r="B2" s="2"/>
      <c r="C2" s="3"/>
      <c r="D2" s="3"/>
      <c r="E2" s="3" t="s">
        <v>129</v>
      </c>
    </row>
    <row r="3" spans="1:5" ht="15" x14ac:dyDescent="0.25">
      <c r="A3" s="2"/>
      <c r="B3" s="2"/>
      <c r="C3" s="3"/>
      <c r="D3" s="3"/>
      <c r="E3" s="3" t="s">
        <v>128</v>
      </c>
    </row>
    <row r="4" spans="1:5" ht="15" x14ac:dyDescent="0.25">
      <c r="A4" s="2"/>
      <c r="B4" s="2"/>
      <c r="C4" s="3"/>
      <c r="D4" s="3"/>
      <c r="E4" s="3" t="s">
        <v>1</v>
      </c>
    </row>
    <row r="5" spans="1:5" ht="15" x14ac:dyDescent="0.25">
      <c r="A5" s="2"/>
      <c r="B5" s="2"/>
      <c r="C5" s="3"/>
      <c r="D5" s="3"/>
      <c r="E5" s="3" t="s">
        <v>2</v>
      </c>
    </row>
    <row r="6" spans="1:5" ht="15" x14ac:dyDescent="0.25">
      <c r="A6" s="2"/>
      <c r="B6" s="2"/>
      <c r="C6" s="3"/>
      <c r="D6" s="3"/>
      <c r="E6" s="3" t="s">
        <v>3</v>
      </c>
    </row>
    <row r="7" spans="1:5" ht="15" x14ac:dyDescent="0.25">
      <c r="A7" s="14" t="s">
        <v>4</v>
      </c>
      <c r="B7" s="14"/>
      <c r="C7" s="14"/>
      <c r="D7" s="14"/>
      <c r="E7" s="14"/>
    </row>
    <row r="8" spans="1:5" ht="15" x14ac:dyDescent="0.25"/>
    <row r="9" spans="1:5" ht="18" customHeight="1" x14ac:dyDescent="0.25">
      <c r="B9" s="1"/>
      <c r="E9" s="1" t="s">
        <v>5</v>
      </c>
    </row>
    <row r="10" spans="1:5" ht="15" x14ac:dyDescent="0.25">
      <c r="A10" s="18" t="s">
        <v>6</v>
      </c>
      <c r="B10" s="18" t="s">
        <v>12</v>
      </c>
      <c r="C10" s="18" t="s">
        <v>13</v>
      </c>
      <c r="D10" s="15" t="s">
        <v>14</v>
      </c>
      <c r="E10" s="15" t="s">
        <v>15</v>
      </c>
    </row>
    <row r="11" spans="1:5" ht="15" x14ac:dyDescent="0.25">
      <c r="A11" s="19"/>
      <c r="B11" s="19"/>
      <c r="C11" s="19"/>
      <c r="D11" s="16"/>
      <c r="E11" s="16"/>
    </row>
    <row r="12" spans="1:5" ht="15" x14ac:dyDescent="0.25">
      <c r="A12" s="20"/>
      <c r="B12" s="20"/>
      <c r="C12" s="20"/>
      <c r="D12" s="17"/>
      <c r="E12" s="17"/>
    </row>
    <row r="13" spans="1:5" ht="18.75" hidden="1" x14ac:dyDescent="0.25">
      <c r="A13" s="4" t="s">
        <v>7</v>
      </c>
      <c r="B13" s="4" t="s">
        <v>8</v>
      </c>
      <c r="C13" s="4" t="s">
        <v>9</v>
      </c>
      <c r="D13" s="4" t="s">
        <v>10</v>
      </c>
      <c r="E13" s="4" t="s">
        <v>11</v>
      </c>
    </row>
    <row r="14" spans="1:5" ht="15.75" x14ac:dyDescent="0.25">
      <c r="A14" s="5" t="s">
        <v>17</v>
      </c>
      <c r="B14" s="6" t="s">
        <v>16</v>
      </c>
      <c r="C14" s="7">
        <f>C39+C15</f>
        <v>2309200</v>
      </c>
      <c r="D14" s="7">
        <v>1878200</v>
      </c>
      <c r="E14" s="7">
        <v>1950100</v>
      </c>
    </row>
    <row r="15" spans="1:5" ht="15.75" x14ac:dyDescent="0.25">
      <c r="A15" s="8" t="s">
        <v>18</v>
      </c>
      <c r="B15" s="9"/>
      <c r="C15" s="10">
        <f>C16+C19+C29+C36</f>
        <v>1707200</v>
      </c>
      <c r="D15" s="10">
        <v>1718100</v>
      </c>
      <c r="E15" s="10">
        <v>1784100</v>
      </c>
    </row>
    <row r="16" spans="1:5" ht="15.75" x14ac:dyDescent="0.25">
      <c r="A16" s="5" t="s">
        <v>20</v>
      </c>
      <c r="B16" s="6" t="s">
        <v>19</v>
      </c>
      <c r="C16" s="7">
        <v>1057400</v>
      </c>
      <c r="D16" s="7">
        <v>1099700</v>
      </c>
      <c r="E16" s="7">
        <v>1143700</v>
      </c>
    </row>
    <row r="17" spans="1:5" ht="15.75" x14ac:dyDescent="0.25">
      <c r="A17" s="8" t="s">
        <v>22</v>
      </c>
      <c r="B17" s="9" t="s">
        <v>21</v>
      </c>
      <c r="C17" s="10">
        <v>1057400</v>
      </c>
      <c r="D17" s="10">
        <v>1099700</v>
      </c>
      <c r="E17" s="10">
        <v>1143700</v>
      </c>
    </row>
    <row r="18" spans="1:5" ht="78.75" x14ac:dyDescent="0.25">
      <c r="A18" s="8" t="s">
        <v>24</v>
      </c>
      <c r="B18" s="9" t="s">
        <v>23</v>
      </c>
      <c r="C18" s="10">
        <v>1057400</v>
      </c>
      <c r="D18" s="10">
        <v>1099700</v>
      </c>
      <c r="E18" s="10">
        <v>1143700</v>
      </c>
    </row>
    <row r="19" spans="1:5" ht="31.5" x14ac:dyDescent="0.25">
      <c r="A19" s="5" t="s">
        <v>26</v>
      </c>
      <c r="B19" s="6" t="s">
        <v>25</v>
      </c>
      <c r="C19" s="7">
        <f>C21+C23+C25+C27</f>
        <v>501000</v>
      </c>
      <c r="D19" s="7">
        <v>490300</v>
      </c>
      <c r="E19" s="7">
        <v>507300</v>
      </c>
    </row>
    <row r="20" spans="1:5" ht="31.5" x14ac:dyDescent="0.25">
      <c r="A20" s="8" t="s">
        <v>28</v>
      </c>
      <c r="B20" s="9" t="s">
        <v>27</v>
      </c>
      <c r="C20" s="10">
        <f>C19</f>
        <v>501000</v>
      </c>
      <c r="D20" s="10">
        <v>490300</v>
      </c>
      <c r="E20" s="10">
        <v>507300</v>
      </c>
    </row>
    <row r="21" spans="1:5" ht="63" x14ac:dyDescent="0.25">
      <c r="A21" s="8" t="s">
        <v>30</v>
      </c>
      <c r="B21" s="9" t="s">
        <v>29</v>
      </c>
      <c r="C21" s="10">
        <v>259000</v>
      </c>
      <c r="D21" s="10">
        <v>255100</v>
      </c>
      <c r="E21" s="10">
        <v>264300</v>
      </c>
    </row>
    <row r="22" spans="1:5" ht="94.5" x14ac:dyDescent="0.25">
      <c r="A22" s="8" t="s">
        <v>32</v>
      </c>
      <c r="B22" s="9" t="s">
        <v>31</v>
      </c>
      <c r="C22" s="10">
        <v>259000</v>
      </c>
      <c r="D22" s="10">
        <v>255100</v>
      </c>
      <c r="E22" s="10">
        <v>264300</v>
      </c>
    </row>
    <row r="23" spans="1:5" ht="78.75" x14ac:dyDescent="0.25">
      <c r="A23" s="8" t="s">
        <v>34</v>
      </c>
      <c r="B23" s="9" t="s">
        <v>33</v>
      </c>
      <c r="C23" s="10">
        <v>1300</v>
      </c>
      <c r="D23" s="10">
        <v>1300</v>
      </c>
      <c r="E23" s="10">
        <v>1400</v>
      </c>
    </row>
    <row r="24" spans="1:5" ht="110.25" x14ac:dyDescent="0.25">
      <c r="A24" s="8" t="s">
        <v>36</v>
      </c>
      <c r="B24" s="9" t="s">
        <v>35</v>
      </c>
      <c r="C24" s="10">
        <v>1300</v>
      </c>
      <c r="D24" s="10">
        <v>1300</v>
      </c>
      <c r="E24" s="10">
        <v>1400</v>
      </c>
    </row>
    <row r="25" spans="1:5" ht="63" x14ac:dyDescent="0.25">
      <c r="A25" s="8" t="s">
        <v>38</v>
      </c>
      <c r="B25" s="9" t="s">
        <v>37</v>
      </c>
      <c r="C25" s="10">
        <v>275000</v>
      </c>
      <c r="D25" s="10">
        <v>265600</v>
      </c>
      <c r="E25" s="10">
        <v>275200</v>
      </c>
    </row>
    <row r="26" spans="1:5" ht="94.5" x14ac:dyDescent="0.25">
      <c r="A26" s="8" t="s">
        <v>40</v>
      </c>
      <c r="B26" s="9" t="s">
        <v>39</v>
      </c>
      <c r="C26" s="10">
        <v>275000</v>
      </c>
      <c r="D26" s="10">
        <v>265600</v>
      </c>
      <c r="E26" s="10">
        <v>275200</v>
      </c>
    </row>
    <row r="27" spans="1:5" ht="63" x14ac:dyDescent="0.25">
      <c r="A27" s="8" t="s">
        <v>42</v>
      </c>
      <c r="B27" s="9" t="s">
        <v>41</v>
      </c>
      <c r="C27" s="10">
        <v>-34300</v>
      </c>
      <c r="D27" s="10">
        <v>-31700</v>
      </c>
      <c r="E27" s="10">
        <v>-33600</v>
      </c>
    </row>
    <row r="28" spans="1:5" ht="94.5" x14ac:dyDescent="0.25">
      <c r="A28" s="8" t="s">
        <v>44</v>
      </c>
      <c r="B28" s="9" t="s">
        <v>43</v>
      </c>
      <c r="C28" s="10">
        <v>-34300</v>
      </c>
      <c r="D28" s="10">
        <v>-31700</v>
      </c>
      <c r="E28" s="10">
        <v>-33600</v>
      </c>
    </row>
    <row r="29" spans="1:5" ht="15.75" x14ac:dyDescent="0.25">
      <c r="A29" s="5" t="s">
        <v>46</v>
      </c>
      <c r="B29" s="6" t="s">
        <v>45</v>
      </c>
      <c r="C29" s="7">
        <f>C30+C31</f>
        <v>142800</v>
      </c>
      <c r="D29" s="7">
        <v>121900</v>
      </c>
      <c r="E29" s="7">
        <v>126700</v>
      </c>
    </row>
    <row r="30" spans="1:5" ht="15.75" x14ac:dyDescent="0.25">
      <c r="A30" s="8" t="s">
        <v>48</v>
      </c>
      <c r="B30" s="9" t="s">
        <v>47</v>
      </c>
      <c r="C30" s="10">
        <v>70000</v>
      </c>
      <c r="D30" s="10">
        <v>65400</v>
      </c>
      <c r="E30" s="10">
        <v>68000</v>
      </c>
    </row>
    <row r="31" spans="1:5" ht="15.75" x14ac:dyDescent="0.25">
      <c r="A31" s="8" t="s">
        <v>50</v>
      </c>
      <c r="B31" s="9" t="s">
        <v>49</v>
      </c>
      <c r="C31" s="10">
        <f>C32+C34</f>
        <v>72800</v>
      </c>
      <c r="D31" s="10">
        <v>56500</v>
      </c>
      <c r="E31" s="10">
        <v>58700</v>
      </c>
    </row>
    <row r="32" spans="1:5" ht="15.75" x14ac:dyDescent="0.25">
      <c r="A32" s="8" t="s">
        <v>52</v>
      </c>
      <c r="B32" s="9" t="s">
        <v>51</v>
      </c>
      <c r="C32" s="10">
        <v>50000</v>
      </c>
      <c r="D32" s="10">
        <v>32800</v>
      </c>
      <c r="E32" s="10">
        <v>34100</v>
      </c>
    </row>
    <row r="33" spans="1:5" ht="31.5" x14ac:dyDescent="0.25">
      <c r="A33" s="8" t="s">
        <v>54</v>
      </c>
      <c r="B33" s="9" t="s">
        <v>53</v>
      </c>
      <c r="C33" s="10">
        <v>50000</v>
      </c>
      <c r="D33" s="10">
        <v>32800</v>
      </c>
      <c r="E33" s="10">
        <v>34100</v>
      </c>
    </row>
    <row r="34" spans="1:5" ht="15.75" x14ac:dyDescent="0.25">
      <c r="A34" s="8" t="s">
        <v>56</v>
      </c>
      <c r="B34" s="9" t="s">
        <v>55</v>
      </c>
      <c r="C34" s="10">
        <v>22800</v>
      </c>
      <c r="D34" s="10">
        <v>23700</v>
      </c>
      <c r="E34" s="10">
        <v>24600</v>
      </c>
    </row>
    <row r="35" spans="1:5" ht="31.5" x14ac:dyDescent="0.25">
      <c r="A35" s="8" t="s">
        <v>58</v>
      </c>
      <c r="B35" s="9" t="s">
        <v>57</v>
      </c>
      <c r="C35" s="10">
        <v>22800</v>
      </c>
      <c r="D35" s="10">
        <v>23700</v>
      </c>
      <c r="E35" s="10">
        <v>24600</v>
      </c>
    </row>
    <row r="36" spans="1:5" ht="15.75" x14ac:dyDescent="0.25">
      <c r="A36" s="5" t="s">
        <v>60</v>
      </c>
      <c r="B36" s="6" t="s">
        <v>59</v>
      </c>
      <c r="C36" s="7">
        <f>C37</f>
        <v>6000</v>
      </c>
      <c r="D36" s="7">
        <v>6200</v>
      </c>
      <c r="E36" s="7">
        <v>6400</v>
      </c>
    </row>
    <row r="37" spans="1:5" ht="47.25" x14ac:dyDescent="0.25">
      <c r="A37" s="8" t="s">
        <v>62</v>
      </c>
      <c r="B37" s="9" t="s">
        <v>61</v>
      </c>
      <c r="C37" s="10">
        <v>6000</v>
      </c>
      <c r="D37" s="10">
        <v>6200</v>
      </c>
      <c r="E37" s="10">
        <v>6400</v>
      </c>
    </row>
    <row r="38" spans="1:5" ht="63" x14ac:dyDescent="0.25">
      <c r="A38" s="8" t="s">
        <v>64</v>
      </c>
      <c r="B38" s="9" t="s">
        <v>63</v>
      </c>
      <c r="C38" s="10">
        <v>6000</v>
      </c>
      <c r="D38" s="10">
        <v>6200</v>
      </c>
      <c r="E38" s="10">
        <v>6400</v>
      </c>
    </row>
    <row r="39" spans="1:5" ht="30.75" customHeight="1" x14ac:dyDescent="0.25">
      <c r="A39" s="11" t="s">
        <v>65</v>
      </c>
      <c r="B39" s="12"/>
      <c r="C39" s="13">
        <f>C40+C49+C53+C55</f>
        <v>602000</v>
      </c>
      <c r="D39" s="13">
        <v>160100</v>
      </c>
      <c r="E39" s="13">
        <v>166000</v>
      </c>
    </row>
    <row r="40" spans="1:5" ht="31.5" x14ac:dyDescent="0.25">
      <c r="A40" s="5" t="s">
        <v>67</v>
      </c>
      <c r="B40" s="6" t="s">
        <v>66</v>
      </c>
      <c r="C40" s="7">
        <f>C43+C45+C48</f>
        <v>539000</v>
      </c>
      <c r="D40" s="7">
        <v>37300</v>
      </c>
      <c r="E40" s="7">
        <v>38800</v>
      </c>
    </row>
    <row r="41" spans="1:5" ht="78.75" x14ac:dyDescent="0.25">
      <c r="A41" s="8" t="s">
        <v>69</v>
      </c>
      <c r="B41" s="9" t="s">
        <v>68</v>
      </c>
      <c r="C41" s="10">
        <v>28200</v>
      </c>
      <c r="D41" s="10">
        <v>29300</v>
      </c>
      <c r="E41" s="10">
        <v>30500</v>
      </c>
    </row>
    <row r="42" spans="1:5" ht="63" x14ac:dyDescent="0.25">
      <c r="A42" s="8" t="s">
        <v>71</v>
      </c>
      <c r="B42" s="9" t="s">
        <v>70</v>
      </c>
      <c r="C42" s="10">
        <v>15800</v>
      </c>
      <c r="D42" s="10">
        <v>16400</v>
      </c>
      <c r="E42" s="10">
        <v>17100</v>
      </c>
    </row>
    <row r="43" spans="1:5" ht="63" x14ac:dyDescent="0.25">
      <c r="A43" s="8" t="s">
        <v>73</v>
      </c>
      <c r="B43" s="9" t="s">
        <v>72</v>
      </c>
      <c r="C43" s="10">
        <v>15800</v>
      </c>
      <c r="D43" s="10">
        <v>16400</v>
      </c>
      <c r="E43" s="10">
        <v>17100</v>
      </c>
    </row>
    <row r="44" spans="1:5" ht="31.5" x14ac:dyDescent="0.25">
      <c r="A44" s="8" t="s">
        <v>75</v>
      </c>
      <c r="B44" s="9" t="s">
        <v>74</v>
      </c>
      <c r="C44" s="10">
        <v>400000</v>
      </c>
      <c r="D44" s="10">
        <v>12900</v>
      </c>
      <c r="E44" s="10">
        <v>13400</v>
      </c>
    </row>
    <row r="45" spans="1:5" ht="31.5" x14ac:dyDescent="0.25">
      <c r="A45" s="8" t="s">
        <v>77</v>
      </c>
      <c r="B45" s="9" t="s">
        <v>76</v>
      </c>
      <c r="C45" s="10">
        <v>508200</v>
      </c>
      <c r="D45" s="10">
        <v>12900</v>
      </c>
      <c r="E45" s="10">
        <v>13400</v>
      </c>
    </row>
    <row r="46" spans="1:5" ht="78.75" x14ac:dyDescent="0.25">
      <c r="A46" s="8" t="s">
        <v>79</v>
      </c>
      <c r="B46" s="9" t="s">
        <v>78</v>
      </c>
      <c r="C46" s="10">
        <v>15000</v>
      </c>
      <c r="D46" s="10">
        <v>8000</v>
      </c>
      <c r="E46" s="10">
        <v>8300</v>
      </c>
    </row>
    <row r="47" spans="1:5" ht="78.75" x14ac:dyDescent="0.25">
      <c r="A47" s="8" t="s">
        <v>81</v>
      </c>
      <c r="B47" s="9" t="s">
        <v>80</v>
      </c>
      <c r="C47" s="10">
        <v>15000</v>
      </c>
      <c r="D47" s="10">
        <v>8000</v>
      </c>
      <c r="E47" s="10">
        <v>8300</v>
      </c>
    </row>
    <row r="48" spans="1:5" ht="63" x14ac:dyDescent="0.25">
      <c r="A48" s="8" t="s">
        <v>83</v>
      </c>
      <c r="B48" s="9" t="s">
        <v>82</v>
      </c>
      <c r="C48" s="10">
        <v>15000</v>
      </c>
      <c r="D48" s="10">
        <v>8000</v>
      </c>
      <c r="E48" s="10">
        <v>8300</v>
      </c>
    </row>
    <row r="49" spans="1:5" ht="31.5" x14ac:dyDescent="0.25">
      <c r="A49" s="5" t="s">
        <v>85</v>
      </c>
      <c r="B49" s="6" t="s">
        <v>84</v>
      </c>
      <c r="C49" s="7">
        <f>C51</f>
        <v>10000</v>
      </c>
      <c r="D49" s="7">
        <v>101800</v>
      </c>
      <c r="E49" s="7">
        <v>105900</v>
      </c>
    </row>
    <row r="50" spans="1:5" ht="15.75" x14ac:dyDescent="0.25">
      <c r="A50" s="8" t="s">
        <v>87</v>
      </c>
      <c r="B50" s="9" t="s">
        <v>86</v>
      </c>
      <c r="C50" s="10">
        <v>10000</v>
      </c>
      <c r="D50" s="10">
        <v>101800</v>
      </c>
      <c r="E50" s="10">
        <v>105900</v>
      </c>
    </row>
    <row r="51" spans="1:5" ht="15.75" x14ac:dyDescent="0.25">
      <c r="A51" s="8" t="s">
        <v>89</v>
      </c>
      <c r="B51" s="9" t="s">
        <v>88</v>
      </c>
      <c r="C51" s="10">
        <v>10000</v>
      </c>
      <c r="D51" s="10">
        <v>101800</v>
      </c>
      <c r="E51" s="10">
        <v>105900</v>
      </c>
    </row>
    <row r="52" spans="1:5" ht="15.75" x14ac:dyDescent="0.25">
      <c r="A52" s="8" t="s">
        <v>91</v>
      </c>
      <c r="B52" s="9" t="s">
        <v>90</v>
      </c>
      <c r="C52" s="10">
        <v>10000</v>
      </c>
      <c r="D52" s="10">
        <v>101800</v>
      </c>
      <c r="E52" s="10">
        <v>105900</v>
      </c>
    </row>
    <row r="53" spans="1:5" ht="24" customHeight="1" x14ac:dyDescent="0.25">
      <c r="A53" s="5" t="s">
        <v>93</v>
      </c>
      <c r="B53" s="6" t="s">
        <v>92</v>
      </c>
      <c r="C53" s="7">
        <f>C54</f>
        <v>40000</v>
      </c>
      <c r="D53" s="7">
        <v>8000</v>
      </c>
      <c r="E53" s="7">
        <v>8300</v>
      </c>
    </row>
    <row r="54" spans="1:5" ht="94.5" x14ac:dyDescent="0.25">
      <c r="A54" s="8" t="s">
        <v>95</v>
      </c>
      <c r="B54" s="9" t="s">
        <v>94</v>
      </c>
      <c r="C54" s="10">
        <v>40000</v>
      </c>
      <c r="D54" s="10">
        <v>8000</v>
      </c>
      <c r="E54" s="10">
        <v>8300</v>
      </c>
    </row>
    <row r="55" spans="1:5" ht="15.75" x14ac:dyDescent="0.25">
      <c r="A55" s="5" t="s">
        <v>97</v>
      </c>
      <c r="B55" s="6" t="s">
        <v>96</v>
      </c>
      <c r="C55" s="7">
        <v>13000</v>
      </c>
      <c r="D55" s="7">
        <v>13000</v>
      </c>
      <c r="E55" s="7">
        <v>13000</v>
      </c>
    </row>
    <row r="56" spans="1:5" ht="15.75" x14ac:dyDescent="0.25">
      <c r="A56" s="8" t="s">
        <v>99</v>
      </c>
      <c r="B56" s="9" t="s">
        <v>98</v>
      </c>
      <c r="C56" s="10">
        <v>13000</v>
      </c>
      <c r="D56" s="10">
        <v>13000</v>
      </c>
      <c r="E56" s="10">
        <v>13000</v>
      </c>
    </row>
    <row r="57" spans="1:5" ht="15.75" x14ac:dyDescent="0.25">
      <c r="A57" s="8" t="s">
        <v>101</v>
      </c>
      <c r="B57" s="9" t="s">
        <v>100</v>
      </c>
      <c r="C57" s="10">
        <v>13000</v>
      </c>
      <c r="D57" s="10">
        <v>13000</v>
      </c>
      <c r="E57" s="10">
        <v>13000</v>
      </c>
    </row>
    <row r="58" spans="1:5" ht="15.75" x14ac:dyDescent="0.25">
      <c r="A58" s="5" t="s">
        <v>103</v>
      </c>
      <c r="B58" s="6" t="s">
        <v>102</v>
      </c>
      <c r="C58" s="7">
        <f>C59</f>
        <v>10388040</v>
      </c>
      <c r="D58" s="7">
        <v>6725620</v>
      </c>
      <c r="E58" s="7">
        <v>7859960</v>
      </c>
    </row>
    <row r="59" spans="1:5" ht="31.5" x14ac:dyDescent="0.25">
      <c r="A59" s="5" t="s">
        <v>105</v>
      </c>
      <c r="B59" s="6" t="s">
        <v>104</v>
      </c>
      <c r="C59" s="7">
        <f>C60+C63+C69</f>
        <v>10388040</v>
      </c>
      <c r="D59" s="7">
        <v>6725620</v>
      </c>
      <c r="E59" s="7">
        <v>7859960</v>
      </c>
    </row>
    <row r="60" spans="1:5" ht="15.75" x14ac:dyDescent="0.25">
      <c r="A60" s="8" t="s">
        <v>107</v>
      </c>
      <c r="B60" s="9" t="s">
        <v>106</v>
      </c>
      <c r="C60" s="10">
        <v>6800840</v>
      </c>
      <c r="D60" s="10">
        <v>6005920</v>
      </c>
      <c r="E60" s="10">
        <v>6017660</v>
      </c>
    </row>
    <row r="61" spans="1:5" ht="31.5" x14ac:dyDescent="0.25">
      <c r="A61" s="8" t="s">
        <v>109</v>
      </c>
      <c r="B61" s="9" t="s">
        <v>108</v>
      </c>
      <c r="C61" s="10">
        <v>6800840</v>
      </c>
      <c r="D61" s="10">
        <v>6005920</v>
      </c>
      <c r="E61" s="10">
        <v>6017660</v>
      </c>
    </row>
    <row r="62" spans="1:5" ht="31.5" x14ac:dyDescent="0.25">
      <c r="A62" s="8" t="s">
        <v>111</v>
      </c>
      <c r="B62" s="9" t="s">
        <v>110</v>
      </c>
      <c r="C62" s="10">
        <v>6800840</v>
      </c>
      <c r="D62" s="10">
        <v>6005920</v>
      </c>
      <c r="E62" s="10">
        <v>6017660</v>
      </c>
    </row>
    <row r="63" spans="1:5" ht="41.25" customHeight="1" x14ac:dyDescent="0.25">
      <c r="A63" s="8" t="s">
        <v>113</v>
      </c>
      <c r="B63" s="9" t="s">
        <v>112</v>
      </c>
      <c r="C63" s="10">
        <f>C64</f>
        <v>3298000</v>
      </c>
      <c r="D63" s="10">
        <v>400000</v>
      </c>
      <c r="E63" s="10">
        <v>1491800</v>
      </c>
    </row>
    <row r="64" spans="1:5" ht="29.25" customHeight="1" x14ac:dyDescent="0.25">
      <c r="A64" s="8" t="s">
        <v>115</v>
      </c>
      <c r="B64" s="9" t="s">
        <v>114</v>
      </c>
      <c r="C64" s="10">
        <f>C65+C66+C67</f>
        <v>3298000</v>
      </c>
      <c r="D64" s="10">
        <f>D65+D66+D67</f>
        <v>400000</v>
      </c>
      <c r="E64" s="10">
        <f>E65+E66+E67</f>
        <v>400000</v>
      </c>
    </row>
    <row r="65" spans="1:5" ht="78.75" x14ac:dyDescent="0.25">
      <c r="A65" s="8" t="s">
        <v>132</v>
      </c>
      <c r="B65" s="9" t="s">
        <v>116</v>
      </c>
      <c r="C65" s="10">
        <v>1998000</v>
      </c>
      <c r="D65" s="10">
        <v>0</v>
      </c>
      <c r="E65" s="10">
        <v>0</v>
      </c>
    </row>
    <row r="66" spans="1:5" ht="31.5" x14ac:dyDescent="0.25">
      <c r="A66" s="8" t="s">
        <v>131</v>
      </c>
      <c r="B66" s="9" t="s">
        <v>116</v>
      </c>
      <c r="C66" s="10">
        <v>900000</v>
      </c>
      <c r="D66" s="10">
        <v>0</v>
      </c>
      <c r="E66" s="10">
        <v>0</v>
      </c>
    </row>
    <row r="67" spans="1:5" ht="47.25" x14ac:dyDescent="0.25">
      <c r="A67" s="8" t="s">
        <v>130</v>
      </c>
      <c r="B67" s="9" t="s">
        <v>116</v>
      </c>
      <c r="C67" s="10">
        <v>400000</v>
      </c>
      <c r="D67" s="10">
        <v>400000</v>
      </c>
      <c r="E67" s="10">
        <v>400000</v>
      </c>
    </row>
    <row r="68" spans="1:5" ht="33.75" customHeight="1" x14ac:dyDescent="0.25">
      <c r="A68" s="8" t="s">
        <v>133</v>
      </c>
      <c r="B68" s="9" t="s">
        <v>116</v>
      </c>
      <c r="C68" s="10">
        <v>0</v>
      </c>
      <c r="D68" s="10">
        <v>0</v>
      </c>
      <c r="E68" s="10">
        <v>1091800</v>
      </c>
    </row>
    <row r="69" spans="1:5" ht="15.75" x14ac:dyDescent="0.25">
      <c r="A69" s="8" t="s">
        <v>118</v>
      </c>
      <c r="B69" s="9" t="s">
        <v>117</v>
      </c>
      <c r="C69" s="10">
        <v>289200</v>
      </c>
      <c r="D69" s="10">
        <v>319700</v>
      </c>
      <c r="E69" s="10">
        <v>350500</v>
      </c>
    </row>
    <row r="70" spans="1:5" ht="31.5" x14ac:dyDescent="0.25">
      <c r="A70" s="8" t="s">
        <v>120</v>
      </c>
      <c r="B70" s="9" t="s">
        <v>119</v>
      </c>
      <c r="C70" s="10">
        <v>700</v>
      </c>
      <c r="D70" s="10">
        <v>700</v>
      </c>
      <c r="E70" s="10">
        <v>700</v>
      </c>
    </row>
    <row r="71" spans="1:5" ht="31.5" x14ac:dyDescent="0.25">
      <c r="A71" s="8" t="s">
        <v>122</v>
      </c>
      <c r="B71" s="9" t="s">
        <v>121</v>
      </c>
      <c r="C71" s="10">
        <v>700</v>
      </c>
      <c r="D71" s="10">
        <v>700</v>
      </c>
      <c r="E71" s="10">
        <v>700</v>
      </c>
    </row>
    <row r="72" spans="1:5" ht="47.25" x14ac:dyDescent="0.25">
      <c r="A72" s="8" t="s">
        <v>124</v>
      </c>
      <c r="B72" s="9" t="s">
        <v>123</v>
      </c>
      <c r="C72" s="10">
        <v>288500</v>
      </c>
      <c r="D72" s="10">
        <v>319000</v>
      </c>
      <c r="E72" s="10">
        <v>349800</v>
      </c>
    </row>
    <row r="73" spans="1:5" ht="47.25" x14ac:dyDescent="0.25">
      <c r="A73" s="8" t="s">
        <v>126</v>
      </c>
      <c r="B73" s="9" t="s">
        <v>125</v>
      </c>
      <c r="C73" s="10">
        <v>288500</v>
      </c>
      <c r="D73" s="10">
        <v>319000</v>
      </c>
      <c r="E73" s="10">
        <v>349800</v>
      </c>
    </row>
    <row r="74" spans="1:5" ht="15.75" x14ac:dyDescent="0.25">
      <c r="A74" s="8" t="s">
        <v>127</v>
      </c>
      <c r="B74" s="9"/>
      <c r="C74" s="10">
        <f>C14+C58</f>
        <v>12697240</v>
      </c>
      <c r="D74" s="10">
        <v>8603820</v>
      </c>
      <c r="E74" s="10">
        <v>9810060</v>
      </c>
    </row>
  </sheetData>
  <mergeCells count="6">
    <mergeCell ref="A7:E7"/>
    <mergeCell ref="E10:E12"/>
    <mergeCell ref="D10:D12"/>
    <mergeCell ref="C10:C12"/>
    <mergeCell ref="B10:B12"/>
    <mergeCell ref="A10:A12"/>
  </mergeCells>
  <pageMargins left="1.17" right="0.39" top="0.78" bottom="0.78" header="0" footer="0"/>
  <pageSetup paperSize="9" scale="3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rep:2.56.0.410</dc:description>
  <cp:lastModifiedBy>Admin</cp:lastModifiedBy>
  <cp:lastPrinted>2024-07-03T02:48:28Z</cp:lastPrinted>
  <dcterms:created xsi:type="dcterms:W3CDTF">2023-12-26T07:01:07Z</dcterms:created>
  <dcterms:modified xsi:type="dcterms:W3CDTF">2024-07-03T02:48:32Z</dcterms:modified>
</cp:coreProperties>
</file>